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10 - Linha Umbu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D19" i="2"/>
  <c r="F50" i="1" l="1"/>
  <c r="F45" i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<sst xmlns="http://schemas.openxmlformats.org/spreadsheetml/2006/main" count="193" uniqueCount="166">
  <si>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</si>
  <si>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</si>
  <si>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</si>
  <si>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</si>
  <si>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</si>
  <si>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</si>
  <si>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</si>
  <si>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</si>
  <si>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</si>
  <si>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</si>
  <si>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</si>
  <si>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</si>
  <si>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</si>
  <si>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</si>
  <si>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</si>
  <si>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</si>
  <si>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</si>
  <si>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</si>
  <si>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</si>
  <si>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</si>
  <si>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</si>
  <si>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</si>
  <si>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</si>
  <si>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</si>
  <si>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</si>
  <si>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</si>
  <si>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</si>
  <si>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</si>
  <si>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</si>
  <si>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</si>
  <si>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</si>
  <si>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</si>
  <si>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</si>
  <si>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</si>
  <si>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</si>
  <si>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</si>
  <si>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</si>
  <si>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</si>
  <si>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</si>
  <si>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</si>
  <si>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</si>
  <si>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</si>
  <si>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</si>
  <si>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</si>
  <si>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</si>
  <si>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</si>
  <si>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</si>
  <si>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</si>
  <si>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</si>
  <si>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</si>
  <si>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</si>
  <si>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</si>
  <si>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</si>
  <si>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</si>
  <si>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</si>
  <si>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</si>
  <si>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</si>
  <si>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</si>
  <si>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</si>
  <si>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</si>
  <si>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</si>
  <si>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</si>
  <si>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</si>
  <si>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</si>
  <si>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</si>
  <si>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</si>
  <si>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</si>
  <si>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</si>
  <si>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</si>
  <si>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</si>
  <si>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</si>
  <si>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</si>
  <si>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</si>
  <si>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</si>
  <si>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</si>
  <si>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</si>
  <si>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</si>
  <si>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</si>
  <si>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</si>
  <si>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</si>
  <si>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</si>
  <si>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</si>
  <si>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</si>
  <si>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</si>
  <si>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</si>
  <si>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</si>
  <si>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</si>
  <si>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</si>
  <si>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</si>
  <si>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</si>
  <si>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</si>
  <si>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</si>
  <si>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</si>
  <si>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</si>
  <si>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</si>
  <si>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</si>
  <si>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</si>
  <si>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</si>
  <si>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</si>
  <si>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</si>
  <si>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</si>
  <si>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</si>
  <si>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</si>
  <si>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</si>
  <si>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</si>
  <si>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</si>
  <si>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</si>
  <si>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</si>
  <si>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</si>
  <si>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</si>
  <si>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</si>
  <si>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</si>
  <si>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</si>
  <si>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</si>
  <si>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</si>
  <si>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</si>
  <si>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</si>
  <si>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</si>
  <si>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</si>
  <si>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</si>
  <si>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</si>
  <si>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</si>
  <si>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</si>
  <si>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</si>
  <si>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</si>
  <si>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</si>
  <si>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</si>
  <si>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</si>
  <si>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</si>
  <si>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</si>
  <si>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</si>
  <si>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</si>
  <si>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</si>
  <si>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</si>
  <si>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</si>
  <si>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</si>
  <si>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</si>
  <si>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</si>
  <si>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</si>
  <si>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</si>
  <si>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</si>
  <si>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</si>
  <si>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</si>
  <si>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</si>
  <si>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</si>
  <si>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</si>
  <si>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</si>
  <si>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</si>
  <si>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</si>
  <si>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</si>
  <si>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</si>
  <si>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</si>
  <si>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</si>
  <si>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</si>
  <si>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</si>
  <si>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</si>
  <si>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</si>
  <si>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</si>
  <si>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</si>
  <si>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</si>
  <si>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t>Tipo de Veículo:  Ônibus Escolar Cap.35 Lugares</t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</si>
  <si>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
</t>
    </r>
  </si>
  <si>
    <t>Ônibus (CAT+ TACÓGRAFO + SELAGEM)</t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</si>
  <si>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10 - Item 10.1 - Linha Umbu (turno normal)
TIPO DE EXECUÇÃO: </t>
    </r>
    <r>
      <rPr>
        <b/>
        <sz val="9"/>
        <color rgb="FFFF0000"/>
        <rFont val="Calibri"/>
        <family val="1"/>
      </rPr>
      <t>Transporte Escolar Tercerizado - Veiculo Capacidade minima 35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</si>
  <si>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10 - Item 10.1 - Linha Umbu (turno normal)
TIPO DE EXECUÇÃO: </t>
    </r>
    <r>
      <rPr>
        <b/>
        <sz val="9"/>
        <color rgb="FFFF0000"/>
        <rFont val="Calibri"/>
        <family val="1"/>
      </rPr>
      <t xml:space="preserve"> Transporte Escolar Tercerizado - Veiculo Capacidade minima 35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</si>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</sst>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5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41" fillId="16" borderId="10" xfId="3" applyNumberFormat="1" applyFont="1" applyBorder="1" applyAlignment="1">
      <alignment horizontal="center" vertical="top" wrapText="1"/>
    </xf>
    <xf numFmtId="165" fontId="41" fillId="16" borderId="12" xfId="3" applyNumberFormat="1" applyFon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14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11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0" fillId="12" borderId="10" xfId="0" applyFont="1" applyFill="1" applyBorder="1" applyAlignment="1">
      <alignment horizontal="left" wrapText="1"/>
    </xf>
    <xf numFmtId="0" fontId="0" fillId="12" borderId="11" xfId="0" applyFill="1" applyBorder="1" applyAlignment="1">
      <alignment horizontal="left" wrapText="1"/>
    </xf>
    <xf numFmtId="0" fontId="0" fillId="12" borderId="12" xfId="0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59" sqref="A59:E59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5.3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1" t="s">
        <v>76</v>
      </c>
      <c r="B1" s="82"/>
      <c r="C1" s="82"/>
      <c r="D1" s="82"/>
      <c r="E1" s="36"/>
      <c r="F1" s="36"/>
      <c r="G1" s="37"/>
      <c r="H1" s="38"/>
    </row>
    <row r="2" spans="1:8" ht="40.5" customHeight="1" x14ac:dyDescent="0.2">
      <c r="A2" s="179" t="s">
        <v>163</v>
      </c>
      <c r="B2" s="180"/>
      <c r="C2" s="180"/>
      <c r="D2" s="180"/>
      <c r="E2" s="180"/>
      <c r="F2" s="180"/>
      <c r="G2" s="180"/>
      <c r="H2" s="181"/>
    </row>
    <row r="3" spans="1:8" ht="13.5" customHeight="1" x14ac:dyDescent="0.2">
      <c r="A3" s="182" t="s">
        <v>0</v>
      </c>
      <c r="B3" s="183"/>
      <c r="C3" s="183"/>
      <c r="D3" s="183"/>
      <c r="E3" s="183"/>
      <c r="F3" s="183"/>
      <c r="G3" s="183"/>
      <c r="H3" s="184"/>
    </row>
    <row r="4" spans="1:8" ht="11.1" customHeight="1" x14ac:dyDescent="0.2">
      <c r="A4" s="185" t="s">
        <v>165</v>
      </c>
      <c r="B4" s="186"/>
      <c r="C4" s="186"/>
      <c r="D4" s="186"/>
      <c r="E4" s="186"/>
      <c r="F4" s="186"/>
      <c r="G4" s="186"/>
      <c r="H4" s="187"/>
    </row>
    <row r="5" spans="1:8" ht="13.5" customHeight="1" x14ac:dyDescent="0.2">
      <c r="A5" s="157" t="s">
        <v>1</v>
      </c>
      <c r="B5" s="158"/>
      <c r="C5" s="159"/>
      <c r="D5" s="3">
        <f>D7*D6</f>
        <v>210</v>
      </c>
      <c r="E5" s="157" t="s">
        <v>2</v>
      </c>
      <c r="F5" s="158"/>
      <c r="G5" s="159"/>
      <c r="H5" s="18">
        <f>H6*D6</f>
        <v>142719.54699037076</v>
      </c>
    </row>
    <row r="6" spans="1:8" ht="13.5" customHeight="1" x14ac:dyDescent="0.2">
      <c r="A6" s="157" t="s">
        <v>3</v>
      </c>
      <c r="B6" s="158"/>
      <c r="C6" s="159"/>
      <c r="D6" s="10">
        <v>10.5</v>
      </c>
      <c r="E6" s="157" t="s">
        <v>4</v>
      </c>
      <c r="F6" s="158"/>
      <c r="G6" s="159"/>
      <c r="H6" s="18">
        <f>H7*D7</f>
        <v>13592.337808606739</v>
      </c>
    </row>
    <row r="7" spans="1:8" ht="13.5" customHeight="1" x14ac:dyDescent="0.2">
      <c r="A7" s="157" t="s">
        <v>5</v>
      </c>
      <c r="B7" s="158"/>
      <c r="C7" s="159"/>
      <c r="D7" s="3">
        <v>20</v>
      </c>
      <c r="E7" s="157" t="s">
        <v>6</v>
      </c>
      <c r="F7" s="158"/>
      <c r="G7" s="159"/>
      <c r="H7" s="18">
        <f>H8*D8</f>
        <v>679.61689043033698</v>
      </c>
    </row>
    <row r="8" spans="1:8" ht="13.5" customHeight="1" x14ac:dyDescent="0.2">
      <c r="A8" s="188" t="s">
        <v>75</v>
      </c>
      <c r="B8" s="158"/>
      <c r="C8" s="159"/>
      <c r="D8" s="17">
        <v>84</v>
      </c>
      <c r="E8" s="157" t="s">
        <v>7</v>
      </c>
      <c r="F8" s="158"/>
      <c r="G8" s="159"/>
      <c r="H8" s="71">
        <f>F61/(D8*D5)</f>
        <v>8.0906772670278215</v>
      </c>
    </row>
    <row r="9" spans="1:8" ht="11.85" customHeight="1" x14ac:dyDescent="0.2">
      <c r="A9" s="134"/>
      <c r="B9" s="135"/>
      <c r="C9" s="135"/>
      <c r="D9" s="135"/>
      <c r="E9" s="135"/>
      <c r="F9" s="135"/>
      <c r="G9" s="135"/>
      <c r="H9" s="136"/>
    </row>
    <row r="10" spans="1:8" ht="13.5" customHeight="1" x14ac:dyDescent="0.2">
      <c r="A10" s="182" t="s">
        <v>8</v>
      </c>
      <c r="B10" s="183"/>
      <c r="C10" s="183"/>
      <c r="D10" s="183"/>
      <c r="E10" s="183"/>
      <c r="F10" s="183"/>
      <c r="G10" s="183"/>
      <c r="H10" s="184"/>
    </row>
    <row r="11" spans="1:8" ht="13.5" customHeight="1" x14ac:dyDescent="0.2">
      <c r="A11" s="1"/>
      <c r="B11" s="1"/>
      <c r="C11" s="5" t="s">
        <v>9</v>
      </c>
      <c r="D11" s="1"/>
      <c r="E11" s="189" t="s">
        <v>9</v>
      </c>
      <c r="F11" s="190"/>
      <c r="G11" s="191" t="s">
        <v>10</v>
      </c>
      <c r="H11" s="192"/>
    </row>
    <row r="12" spans="1:8" ht="13.7" customHeight="1" x14ac:dyDescent="0.2">
      <c r="A12" s="193" t="s">
        <v>11</v>
      </c>
      <c r="B12" s="32" t="s">
        <v>12</v>
      </c>
      <c r="C12" s="30"/>
      <c r="D12" s="32" t="s">
        <v>13</v>
      </c>
      <c r="E12" s="196"/>
      <c r="F12" s="197"/>
      <c r="G12" s="198"/>
      <c r="H12" s="199"/>
    </row>
    <row r="13" spans="1:8" ht="13.5" customHeight="1" x14ac:dyDescent="0.2">
      <c r="A13" s="194"/>
      <c r="B13" s="32" t="s">
        <v>14</v>
      </c>
      <c r="C13" s="33"/>
      <c r="D13" s="32" t="s">
        <v>15</v>
      </c>
      <c r="E13" s="203"/>
      <c r="F13" s="204"/>
      <c r="G13" s="200"/>
      <c r="H13" s="201"/>
    </row>
    <row r="14" spans="1:8" ht="13.5" customHeight="1" x14ac:dyDescent="0.2">
      <c r="A14" s="194"/>
      <c r="B14" s="32" t="s">
        <v>16</v>
      </c>
      <c r="C14" s="30"/>
      <c r="D14" s="32" t="s">
        <v>17</v>
      </c>
      <c r="E14" s="196"/>
      <c r="F14" s="197"/>
      <c r="G14" s="200"/>
      <c r="H14" s="201"/>
    </row>
    <row r="15" spans="1:8" ht="13.5" customHeight="1" x14ac:dyDescent="0.2">
      <c r="A15" s="195"/>
      <c r="B15" s="32" t="s">
        <v>18</v>
      </c>
      <c r="C15" s="30"/>
      <c r="D15" s="32" t="s">
        <v>19</v>
      </c>
      <c r="E15" s="196"/>
      <c r="F15" s="197"/>
      <c r="G15" s="202"/>
      <c r="H15" s="181"/>
    </row>
    <row r="16" spans="1:8" ht="13.5" customHeight="1" x14ac:dyDescent="0.2">
      <c r="A16" s="32" t="s">
        <v>20</v>
      </c>
      <c r="B16" s="91" t="s">
        <v>83</v>
      </c>
      <c r="C16" s="205"/>
      <c r="D16" s="205"/>
      <c r="E16" s="205"/>
      <c r="F16" s="204"/>
      <c r="G16" s="206" t="s">
        <v>84</v>
      </c>
      <c r="H16" s="207"/>
    </row>
    <row r="17" spans="1:15" ht="13.5" customHeight="1" x14ac:dyDescent="0.2">
      <c r="A17" s="165" t="s">
        <v>21</v>
      </c>
      <c r="B17" s="166"/>
      <c r="C17" s="167"/>
      <c r="D17" s="168" t="s">
        <v>160</v>
      </c>
      <c r="E17" s="169"/>
      <c r="F17" s="169"/>
      <c r="G17" s="169"/>
      <c r="H17" s="170"/>
    </row>
    <row r="18" spans="1:15" ht="11.85" customHeight="1" x14ac:dyDescent="0.2">
      <c r="A18" s="134"/>
      <c r="B18" s="135"/>
      <c r="C18" s="135"/>
      <c r="D18" s="135"/>
      <c r="E18" s="135"/>
      <c r="F18" s="135"/>
      <c r="G18" s="135"/>
      <c r="H18" s="136"/>
    </row>
    <row r="19" spans="1:15" ht="13.5" customHeight="1" x14ac:dyDescent="0.2">
      <c r="A19" s="111" t="s">
        <v>22</v>
      </c>
      <c r="B19" s="95"/>
      <c r="C19" s="95"/>
      <c r="D19" s="95"/>
      <c r="E19" s="96"/>
      <c r="F19" s="171">
        <f>E21/F61*100</f>
        <v>10.930527968290516</v>
      </c>
      <c r="G19" s="172"/>
      <c r="H19" s="173"/>
    </row>
    <row r="20" spans="1:15" ht="13.5" customHeight="1" x14ac:dyDescent="0.2">
      <c r="A20" s="2" t="s">
        <v>23</v>
      </c>
      <c r="B20" s="2" t="s">
        <v>24</v>
      </c>
      <c r="C20" s="2" t="s">
        <v>25</v>
      </c>
      <c r="D20" s="2" t="s">
        <v>26</v>
      </c>
      <c r="E20" s="139" t="s">
        <v>27</v>
      </c>
      <c r="F20" s="103"/>
      <c r="G20" s="103"/>
      <c r="H20" s="104"/>
    </row>
    <row r="21" spans="1:15" ht="13.5" customHeight="1" x14ac:dyDescent="0.2">
      <c r="A21" s="3">
        <v>1</v>
      </c>
      <c r="B21" s="3">
        <v>2006</v>
      </c>
      <c r="C21" s="19">
        <v>78000</v>
      </c>
      <c r="D21" s="20">
        <v>0.2</v>
      </c>
      <c r="E21" s="154">
        <f>C21*D21</f>
        <v>15600</v>
      </c>
      <c r="F21" s="174"/>
      <c r="G21" s="174"/>
      <c r="H21" s="175"/>
    </row>
    <row r="22" spans="1:15" ht="11.85" customHeight="1" x14ac:dyDescent="0.2">
      <c r="A22" s="134"/>
      <c r="B22" s="135"/>
      <c r="C22" s="135"/>
      <c r="D22" s="135"/>
      <c r="E22" s="135"/>
      <c r="F22" s="135"/>
      <c r="G22" s="135"/>
      <c r="H22" s="136"/>
    </row>
    <row r="23" spans="1:15" ht="13.5" customHeight="1" x14ac:dyDescent="0.2">
      <c r="A23" s="111" t="s">
        <v>28</v>
      </c>
      <c r="B23" s="95"/>
      <c r="C23" s="95"/>
      <c r="D23" s="95"/>
      <c r="E23" s="96"/>
      <c r="F23" s="171">
        <f>E25/F61*100</f>
        <v>0.59535643008825445</v>
      </c>
      <c r="G23" s="172"/>
      <c r="H23" s="173"/>
    </row>
    <row r="24" spans="1:15" ht="13.5" customHeight="1" x14ac:dyDescent="0.2">
      <c r="A24" s="2" t="s">
        <v>23</v>
      </c>
      <c r="B24" s="2" t="s">
        <v>29</v>
      </c>
      <c r="C24" s="2" t="s">
        <v>30</v>
      </c>
      <c r="D24" s="2" t="s">
        <v>31</v>
      </c>
      <c r="E24" s="139" t="s">
        <v>27</v>
      </c>
      <c r="F24" s="103"/>
      <c r="G24" s="103"/>
      <c r="H24" s="104"/>
    </row>
    <row r="25" spans="1:15" ht="13.7" customHeight="1" x14ac:dyDescent="0.2">
      <c r="A25" s="10">
        <v>1</v>
      </c>
      <c r="B25" s="21"/>
      <c r="C25" s="21"/>
      <c r="D25" s="22">
        <v>849.69</v>
      </c>
      <c r="E25" s="154">
        <f>B25+C25+D25</f>
        <v>849.69</v>
      </c>
      <c r="F25" s="155"/>
      <c r="G25" s="155"/>
      <c r="H25" s="156"/>
    </row>
    <row r="26" spans="1:15" ht="13.7" customHeight="1" x14ac:dyDescent="0.2">
      <c r="A26" s="111" t="s">
        <v>32</v>
      </c>
      <c r="B26" s="95"/>
      <c r="C26" s="95"/>
      <c r="D26" s="95"/>
      <c r="E26" s="96"/>
      <c r="F26" s="97">
        <f>G28/F61</f>
        <v>6.0997951462019168E-3</v>
      </c>
      <c r="G26" s="98"/>
      <c r="H26" s="99"/>
    </row>
    <row r="27" spans="1:15" ht="13.5" customHeight="1" x14ac:dyDescent="0.2">
      <c r="A27" s="157" t="s">
        <v>33</v>
      </c>
      <c r="B27" s="158"/>
      <c r="C27" s="159"/>
      <c r="D27" s="145" t="s">
        <v>34</v>
      </c>
      <c r="E27" s="101"/>
      <c r="F27" s="7" t="s">
        <v>35</v>
      </c>
      <c r="G27" s="139" t="s">
        <v>27</v>
      </c>
      <c r="H27" s="104"/>
    </row>
    <row r="28" spans="1:15" ht="13.5" customHeight="1" x14ac:dyDescent="0.2">
      <c r="A28" s="160" t="s">
        <v>162</v>
      </c>
      <c r="B28" s="161"/>
      <c r="C28" s="162"/>
      <c r="D28" s="163">
        <v>2</v>
      </c>
      <c r="E28" s="164"/>
      <c r="F28" s="23">
        <v>435.28</v>
      </c>
      <c r="G28" s="78">
        <f>F28*D28</f>
        <v>870.56</v>
      </c>
      <c r="H28" s="110"/>
    </row>
    <row r="29" spans="1:15" ht="12" customHeight="1" x14ac:dyDescent="0.2">
      <c r="A29" s="150" t="s">
        <v>36</v>
      </c>
      <c r="B29" s="151"/>
      <c r="C29" s="151"/>
      <c r="D29" s="151"/>
      <c r="E29" s="151"/>
      <c r="F29" s="151"/>
      <c r="G29" s="151"/>
      <c r="H29" s="152"/>
    </row>
    <row r="30" spans="1:15" ht="13.5" customHeight="1" x14ac:dyDescent="0.2">
      <c r="A30" s="111" t="s">
        <v>37</v>
      </c>
      <c r="B30" s="95"/>
      <c r="C30" s="95"/>
      <c r="D30" s="95"/>
      <c r="E30" s="96"/>
      <c r="F30" s="97">
        <f>G34/F61</f>
        <v>0.1076856697214498</v>
      </c>
      <c r="G30" s="98"/>
      <c r="H30" s="99"/>
    </row>
    <row r="31" spans="1:15" ht="11.1" customHeight="1" x14ac:dyDescent="0.2">
      <c r="A31" s="134"/>
      <c r="B31" s="135"/>
      <c r="C31" s="135"/>
      <c r="D31" s="135"/>
      <c r="E31" s="135"/>
      <c r="F31" s="135"/>
      <c r="G31" s="135"/>
      <c r="H31" s="136"/>
      <c r="N31" t="s">
        <v>96</v>
      </c>
      <c r="O31" s="46">
        <v>0.09</v>
      </c>
    </row>
    <row r="32" spans="1:15" ht="13.5" customHeight="1" x14ac:dyDescent="0.2">
      <c r="A32" s="143" t="s">
        <v>33</v>
      </c>
      <c r="B32" s="145" t="s">
        <v>38</v>
      </c>
      <c r="C32" s="146"/>
      <c r="D32" s="101"/>
      <c r="E32" s="112"/>
      <c r="F32" s="153"/>
      <c r="G32" s="153"/>
      <c r="H32" s="113"/>
      <c r="N32" t="s">
        <v>97</v>
      </c>
      <c r="O32" s="46">
        <v>0.15</v>
      </c>
    </row>
    <row r="33" spans="1:16" ht="13.5" customHeight="1" x14ac:dyDescent="0.2">
      <c r="A33" s="144"/>
      <c r="B33" s="9" t="s">
        <v>39</v>
      </c>
      <c r="C33" s="9" t="s">
        <v>40</v>
      </c>
      <c r="D33" s="9" t="s">
        <v>41</v>
      </c>
      <c r="E33" s="139" t="s">
        <v>42</v>
      </c>
      <c r="F33" s="104"/>
      <c r="G33" s="139" t="s">
        <v>27</v>
      </c>
      <c r="H33" s="104"/>
    </row>
    <row r="34" spans="1:16" ht="13.5" customHeight="1" x14ac:dyDescent="0.2">
      <c r="A34" s="4" t="s">
        <v>43</v>
      </c>
      <c r="B34" s="10">
        <v>6.97</v>
      </c>
      <c r="C34" s="3">
        <v>8</v>
      </c>
      <c r="D34" s="24">
        <f>D8</f>
        <v>84</v>
      </c>
      <c r="E34" s="78">
        <f>(D34/C34)*B34*D7</f>
        <v>1463.7</v>
      </c>
      <c r="F34" s="110"/>
      <c r="G34" s="78">
        <f>E34*D6</f>
        <v>15368.85</v>
      </c>
      <c r="H34" s="110"/>
    </row>
    <row r="35" spans="1:16" ht="13.5" customHeight="1" x14ac:dyDescent="0.2">
      <c r="A35" s="111" t="s">
        <v>44</v>
      </c>
      <c r="B35" s="95"/>
      <c r="C35" s="95"/>
      <c r="D35" s="95"/>
      <c r="E35" s="96"/>
      <c r="F35" s="97">
        <f>G39/F61</f>
        <v>5.38428348607249E-2</v>
      </c>
      <c r="G35" s="98"/>
      <c r="H35" s="99"/>
    </row>
    <row r="36" spans="1:16" ht="11.1" customHeight="1" x14ac:dyDescent="0.2">
      <c r="A36" s="134"/>
      <c r="B36" s="135"/>
      <c r="C36" s="135"/>
      <c r="D36" s="135"/>
      <c r="E36" s="135"/>
      <c r="F36" s="135"/>
      <c r="G36" s="135"/>
      <c r="H36" s="136"/>
    </row>
    <row r="37" spans="1:16" ht="13.5" customHeight="1" x14ac:dyDescent="0.2">
      <c r="A37" s="143" t="s">
        <v>33</v>
      </c>
      <c r="B37" s="145" t="s">
        <v>38</v>
      </c>
      <c r="C37" s="146"/>
      <c r="D37" s="101"/>
      <c r="E37" s="147" t="s">
        <v>45</v>
      </c>
      <c r="F37" s="148"/>
      <c r="G37" s="148"/>
      <c r="H37" s="149"/>
    </row>
    <row r="38" spans="1:16" ht="13.5" customHeight="1" x14ac:dyDescent="0.2">
      <c r="A38" s="144"/>
      <c r="B38" s="25" t="s">
        <v>92</v>
      </c>
      <c r="C38" s="145" t="s">
        <v>46</v>
      </c>
      <c r="D38" s="101"/>
      <c r="E38" s="134"/>
      <c r="F38" s="135"/>
      <c r="G38" s="135"/>
      <c r="H38" s="136"/>
      <c r="O38">
        <v>1000</v>
      </c>
    </row>
    <row r="39" spans="1:16" ht="13.7" customHeight="1" x14ac:dyDescent="0.2">
      <c r="A39" s="4" t="s">
        <v>43</v>
      </c>
      <c r="B39" s="18">
        <f>G34</f>
        <v>15368.85</v>
      </c>
      <c r="C39" s="140">
        <v>0.5</v>
      </c>
      <c r="D39" s="141"/>
      <c r="E39" s="78">
        <f>G39/10</f>
        <v>768.4425</v>
      </c>
      <c r="F39" s="80"/>
      <c r="G39" s="78">
        <f>B39*C39</f>
        <v>7684.4250000000002</v>
      </c>
      <c r="H39" s="80"/>
    </row>
    <row r="40" spans="1:16" ht="13.5" customHeight="1" x14ac:dyDescent="0.2">
      <c r="A40" s="111" t="s">
        <v>47</v>
      </c>
      <c r="B40" s="95"/>
      <c r="C40" s="95"/>
      <c r="D40" s="95"/>
      <c r="E40" s="96"/>
      <c r="F40" s="97">
        <f>F43/F61</f>
        <v>1.401349739524425E-2</v>
      </c>
      <c r="G40" s="98"/>
      <c r="H40" s="99"/>
      <c r="N40" t="s">
        <v>99</v>
      </c>
      <c r="O40">
        <f>O38*32%</f>
        <v>320</v>
      </c>
    </row>
    <row r="41" spans="1:16" ht="11.1" customHeight="1" x14ac:dyDescent="0.2">
      <c r="A41" s="134"/>
      <c r="B41" s="135"/>
      <c r="C41" s="135"/>
      <c r="D41" s="135"/>
      <c r="E41" s="135"/>
      <c r="F41" s="135"/>
      <c r="G41" s="135"/>
      <c r="H41" s="136"/>
    </row>
    <row r="42" spans="1:16" ht="13.5" customHeight="1" x14ac:dyDescent="0.2">
      <c r="A42" s="2" t="s">
        <v>33</v>
      </c>
      <c r="B42" s="100" t="s">
        <v>77</v>
      </c>
      <c r="C42" s="101"/>
      <c r="D42" s="100" t="s">
        <v>78</v>
      </c>
      <c r="E42" s="101"/>
      <c r="F42" s="142" t="s">
        <v>79</v>
      </c>
      <c r="G42" s="103"/>
      <c r="H42" s="104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43</v>
      </c>
      <c r="B43" s="127">
        <f>D43/D7</f>
        <v>9.5238095238095237</v>
      </c>
      <c r="C43" s="128"/>
      <c r="D43" s="129">
        <f>F43/D6</f>
        <v>190.47619047619048</v>
      </c>
      <c r="E43" s="130"/>
      <c r="F43" s="131">
        <v>2000</v>
      </c>
      <c r="G43" s="132"/>
      <c r="H43" s="133"/>
    </row>
    <row r="44" spans="1:16" ht="11.85" customHeight="1" x14ac:dyDescent="0.2">
      <c r="A44" s="134"/>
      <c r="B44" s="135"/>
      <c r="C44" s="135"/>
      <c r="D44" s="135"/>
      <c r="E44" s="135"/>
      <c r="F44" s="135"/>
      <c r="G44" s="135"/>
      <c r="H44" s="136"/>
    </row>
    <row r="45" spans="1:16" ht="13.5" customHeight="1" x14ac:dyDescent="0.2">
      <c r="A45" s="111" t="s">
        <v>48</v>
      </c>
      <c r="B45" s="95"/>
      <c r="C45" s="95"/>
      <c r="D45" s="95"/>
      <c r="E45" s="96"/>
      <c r="F45" s="97">
        <f>G48/F61</f>
        <v>0.3928806146910146</v>
      </c>
      <c r="G45" s="98"/>
      <c r="H45" s="99"/>
    </row>
    <row r="46" spans="1:16" ht="32.25" customHeight="1" x14ac:dyDescent="0.2">
      <c r="A46" s="137" t="s">
        <v>49</v>
      </c>
      <c r="B46" s="11" t="s">
        <v>50</v>
      </c>
      <c r="C46" s="8" t="s">
        <v>51</v>
      </c>
      <c r="D46" s="4" t="s">
        <v>52</v>
      </c>
      <c r="E46" s="48" t="s">
        <v>100</v>
      </c>
      <c r="F46" s="7" t="s">
        <v>42</v>
      </c>
      <c r="G46" s="139" t="s">
        <v>27</v>
      </c>
      <c r="H46" s="104"/>
      <c r="L46">
        <f>2518*33.33%</f>
        <v>839.24939999999992</v>
      </c>
      <c r="O46">
        <v>2518.1</v>
      </c>
    </row>
    <row r="47" spans="1:16" ht="13.5" customHeight="1" x14ac:dyDescent="0.2">
      <c r="A47" s="138"/>
      <c r="B47" s="12" t="s">
        <v>53</v>
      </c>
      <c r="C47" s="13" t="s">
        <v>54</v>
      </c>
      <c r="D47" s="8"/>
      <c r="E47" s="1"/>
      <c r="F47" s="1"/>
      <c r="G47" s="134"/>
      <c r="H47" s="136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8">
        <f>(F48*A48)*D6</f>
        <v>56071.743350000004</v>
      </c>
      <c r="H48" s="80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2"/>
      <c r="H49" s="113"/>
    </row>
    <row r="50" spans="1:15" ht="13.5" customHeight="1" x14ac:dyDescent="0.2">
      <c r="A50" s="114" t="s">
        <v>55</v>
      </c>
      <c r="B50" s="115"/>
      <c r="C50" s="115"/>
      <c r="D50" s="115"/>
      <c r="E50" s="116"/>
      <c r="F50" s="117">
        <f>G55/F61</f>
        <v>0.12472012681767383</v>
      </c>
      <c r="G50" s="118"/>
      <c r="H50" s="119"/>
    </row>
    <row r="51" spans="1:15" ht="13.5" customHeight="1" x14ac:dyDescent="0.2">
      <c r="A51" s="120"/>
      <c r="B51" s="121"/>
      <c r="C51" s="121"/>
      <c r="D51" s="122"/>
      <c r="E51" s="14"/>
      <c r="F51" s="15" t="s">
        <v>56</v>
      </c>
      <c r="G51" s="123" t="s">
        <v>27</v>
      </c>
      <c r="H51" s="124"/>
    </row>
    <row r="52" spans="1:15" ht="13.5" customHeight="1" x14ac:dyDescent="0.2">
      <c r="A52" s="85" t="s">
        <v>80</v>
      </c>
      <c r="B52" s="86"/>
      <c r="C52" s="86"/>
      <c r="D52" s="86"/>
      <c r="E52" s="87"/>
      <c r="F52" s="22">
        <v>1600</v>
      </c>
      <c r="G52" s="125">
        <f>F52*D6</f>
        <v>16800</v>
      </c>
      <c r="H52" s="126"/>
    </row>
    <row r="53" spans="1:15" ht="13.5" customHeight="1" x14ac:dyDescent="0.2">
      <c r="A53" s="88" t="s">
        <v>57</v>
      </c>
      <c r="B53" s="89"/>
      <c r="C53" s="89"/>
      <c r="D53" s="89"/>
      <c r="E53" s="90"/>
      <c r="F53" s="22">
        <f>G53/D6</f>
        <v>95.238095238095241</v>
      </c>
      <c r="G53" s="125">
        <v>1000</v>
      </c>
      <c r="H53" s="126"/>
      <c r="O53" s="45">
        <f>SUM(O54:O58)</f>
        <v>0.1633</v>
      </c>
    </row>
    <row r="54" spans="1:15" ht="13.5" customHeight="1" x14ac:dyDescent="0.2">
      <c r="A54" s="91" t="s">
        <v>81</v>
      </c>
      <c r="B54" s="92"/>
      <c r="C54" s="92"/>
      <c r="D54" s="92"/>
      <c r="E54" s="93"/>
      <c r="F54" s="31"/>
      <c r="G54" s="105"/>
      <c r="H54" s="106"/>
      <c r="N54" t="s">
        <v>98</v>
      </c>
      <c r="O54" s="67">
        <v>0.05</v>
      </c>
    </row>
    <row r="55" spans="1:15" ht="13.5" customHeight="1" x14ac:dyDescent="0.2">
      <c r="A55" s="107" t="s">
        <v>82</v>
      </c>
      <c r="B55" s="108"/>
      <c r="C55" s="108"/>
      <c r="D55" s="108"/>
      <c r="E55" s="109"/>
      <c r="F55" s="29">
        <f>F52+F53+F54</f>
        <v>1695.2380952380952</v>
      </c>
      <c r="G55" s="78">
        <f>G52+G53+G54</f>
        <v>17800</v>
      </c>
      <c r="H55" s="110"/>
      <c r="N55" t="s">
        <v>94</v>
      </c>
      <c r="O55" s="67">
        <v>6.4999999999999997E-3</v>
      </c>
    </row>
    <row r="56" spans="1:15" ht="13.5" customHeight="1" x14ac:dyDescent="0.2">
      <c r="A56" s="111" t="s">
        <v>58</v>
      </c>
      <c r="B56" s="95"/>
      <c r="C56" s="95"/>
      <c r="D56" s="95"/>
      <c r="E56" s="96"/>
      <c r="F56" s="97">
        <f>F58/F61</f>
        <v>0.10588517974009261</v>
      </c>
      <c r="G56" s="98"/>
      <c r="H56" s="99"/>
      <c r="N56" t="s">
        <v>95</v>
      </c>
      <c r="O56" s="67">
        <v>0.03</v>
      </c>
    </row>
    <row r="57" spans="1:15" ht="13.7" customHeight="1" x14ac:dyDescent="0.2">
      <c r="A57" s="100" t="s">
        <v>86</v>
      </c>
      <c r="B57" s="101"/>
      <c r="C57" s="100" t="s">
        <v>88</v>
      </c>
      <c r="D57" s="101"/>
      <c r="E57" s="34" t="s">
        <v>87</v>
      </c>
      <c r="F57" s="102" t="s">
        <v>85</v>
      </c>
      <c r="G57" s="103"/>
      <c r="H57" s="104"/>
      <c r="N57" t="s">
        <v>96</v>
      </c>
      <c r="O57" s="45">
        <v>2.8799999999999999E-2</v>
      </c>
    </row>
    <row r="58" spans="1:15" ht="13.5" customHeight="1" x14ac:dyDescent="0.2">
      <c r="A58" s="74">
        <f>G55+G48+F43+G39+G34+G28+E25+E21</f>
        <v>116245.26835000001</v>
      </c>
      <c r="B58" s="75"/>
      <c r="C58" s="83">
        <v>0.13</v>
      </c>
      <c r="D58" s="84"/>
      <c r="E58" s="35">
        <f>F58/D6</f>
        <v>1439.2271319523811</v>
      </c>
      <c r="F58" s="78">
        <f>A58*C58</f>
        <v>15111.884885500001</v>
      </c>
      <c r="G58" s="79"/>
      <c r="H58" s="80"/>
      <c r="N58" t="s">
        <v>97</v>
      </c>
      <c r="O58" s="45">
        <v>4.8000000000000001E-2</v>
      </c>
    </row>
    <row r="59" spans="1:15" x14ac:dyDescent="0.2">
      <c r="A59" s="94" t="s">
        <v>101</v>
      </c>
      <c r="B59" s="95"/>
      <c r="C59" s="95"/>
      <c r="D59" s="95"/>
      <c r="E59" s="96"/>
      <c r="F59" s="97">
        <f>E61/F61</f>
        <v>7.9613437643810389E-2</v>
      </c>
      <c r="G59" s="98"/>
      <c r="H59" s="99"/>
    </row>
    <row r="60" spans="1:15" x14ac:dyDescent="0.2">
      <c r="A60" s="100" t="s">
        <v>91</v>
      </c>
      <c r="B60" s="101"/>
      <c r="C60" s="100" t="s">
        <v>93</v>
      </c>
      <c r="D60" s="101"/>
      <c r="E60" s="34" t="s">
        <v>89</v>
      </c>
      <c r="F60" s="102" t="s">
        <v>90</v>
      </c>
      <c r="G60" s="103"/>
      <c r="H60" s="104"/>
    </row>
    <row r="61" spans="1:15" x14ac:dyDescent="0.2">
      <c r="A61" s="74">
        <f>A58+F58</f>
        <v>131357.15323550001</v>
      </c>
      <c r="B61" s="75"/>
      <c r="C61" s="76">
        <v>8.6499999999999994E-2</v>
      </c>
      <c r="D61" s="77"/>
      <c r="E61" s="35">
        <f>A61*C61</f>
        <v>11362.393754870749</v>
      </c>
      <c r="F61" s="78">
        <f>A61+E61</f>
        <v>142719.54699037076</v>
      </c>
      <c r="G61" s="79"/>
      <c r="H61" s="80"/>
    </row>
    <row r="62" spans="1:15" ht="13.5" thickBot="1" x14ac:dyDescent="0.25"/>
    <row r="63" spans="1:15" ht="18" x14ac:dyDescent="0.2">
      <c r="K63" s="176" t="s">
        <v>103</v>
      </c>
      <c r="L63" s="177"/>
      <c r="M63" s="178"/>
    </row>
    <row r="64" spans="1:15" ht="14.25" x14ac:dyDescent="0.2">
      <c r="K64" s="49" t="s">
        <v>104</v>
      </c>
      <c r="L64" s="50" t="s">
        <v>105</v>
      </c>
      <c r="M64" s="51" t="s">
        <v>106</v>
      </c>
    </row>
    <row r="65" spans="11:17" ht="14.25" x14ac:dyDescent="0.2">
      <c r="K65" s="49" t="s">
        <v>107</v>
      </c>
      <c r="L65" s="50" t="s">
        <v>108</v>
      </c>
      <c r="M65" s="65">
        <v>0.2</v>
      </c>
    </row>
    <row r="66" spans="11:17" ht="14.25" x14ac:dyDescent="0.2">
      <c r="K66" s="49" t="s">
        <v>109</v>
      </c>
      <c r="L66" s="50" t="s">
        <v>110</v>
      </c>
      <c r="M66" s="65">
        <v>1.4999999999999999E-2</v>
      </c>
    </row>
    <row r="67" spans="11:17" ht="84" x14ac:dyDescent="0.2">
      <c r="K67" s="49" t="s">
        <v>111</v>
      </c>
      <c r="L67" s="50" t="s">
        <v>112</v>
      </c>
      <c r="M67" s="65">
        <v>0.01</v>
      </c>
      <c r="O67" s="68" t="s">
        <v>158</v>
      </c>
      <c r="P67" s="69" t="s">
        <v>159</v>
      </c>
      <c r="Q67" s="46">
        <v>0.13</v>
      </c>
    </row>
    <row r="68" spans="11:17" ht="14.25" x14ac:dyDescent="0.2">
      <c r="K68" s="49" t="s">
        <v>113</v>
      </c>
      <c r="L68" s="50" t="s">
        <v>114</v>
      </c>
      <c r="M68" s="65">
        <v>2E-3</v>
      </c>
    </row>
    <row r="69" spans="11:17" ht="14.25" x14ac:dyDescent="0.2">
      <c r="K69" s="49" t="s">
        <v>115</v>
      </c>
      <c r="L69" s="50" t="s">
        <v>116</v>
      </c>
      <c r="M69" s="65">
        <v>6.0000000000000001E-3</v>
      </c>
    </row>
    <row r="70" spans="11:17" ht="14.25" x14ac:dyDescent="0.2">
      <c r="K70" s="49" t="s">
        <v>117</v>
      </c>
      <c r="L70" s="50" t="s">
        <v>118</v>
      </c>
      <c r="M70" s="65">
        <v>2.5000000000000001E-2</v>
      </c>
    </row>
    <row r="71" spans="11:17" ht="14.25" x14ac:dyDescent="0.2">
      <c r="K71" s="49" t="s">
        <v>119</v>
      </c>
      <c r="L71" s="50" t="s">
        <v>120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121</v>
      </c>
      <c r="L72" s="50" t="s">
        <v>122</v>
      </c>
      <c r="M72" s="52">
        <v>0.08</v>
      </c>
    </row>
    <row r="73" spans="11:17" ht="15" x14ac:dyDescent="0.2">
      <c r="K73" s="49" t="s">
        <v>123</v>
      </c>
      <c r="L73" s="53" t="s">
        <v>124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125</v>
      </c>
      <c r="L75" s="58" t="s">
        <v>126</v>
      </c>
      <c r="M75" s="66">
        <v>6.5699999999999995E-2</v>
      </c>
    </row>
    <row r="76" spans="11:17" ht="14.25" x14ac:dyDescent="0.2">
      <c r="K76" s="49" t="s">
        <v>127</v>
      </c>
      <c r="L76" s="58" t="s">
        <v>128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129</v>
      </c>
      <c r="L77" s="58" t="s">
        <v>130</v>
      </c>
      <c r="M77" s="59">
        <v>5.9999999999999995E-4</v>
      </c>
    </row>
    <row r="78" spans="11:17" ht="14.25" x14ac:dyDescent="0.2">
      <c r="K78" s="49" t="s">
        <v>131</v>
      </c>
      <c r="L78" s="58" t="s">
        <v>132</v>
      </c>
      <c r="M78" s="59">
        <v>8.2000000000000007E-3</v>
      </c>
    </row>
    <row r="79" spans="11:17" ht="14.25" x14ac:dyDescent="0.2">
      <c r="K79" s="49" t="s">
        <v>133</v>
      </c>
      <c r="L79" s="58" t="s">
        <v>134</v>
      </c>
      <c r="M79" s="59">
        <v>3.0999999999999999E-3</v>
      </c>
    </row>
    <row r="80" spans="11:17" ht="14.25" x14ac:dyDescent="0.2">
      <c r="K80" s="49" t="s">
        <v>135</v>
      </c>
      <c r="L80" s="58" t="s">
        <v>136</v>
      </c>
      <c r="M80" s="59">
        <v>1.66E-2</v>
      </c>
    </row>
    <row r="81" spans="11:13" ht="15" x14ac:dyDescent="0.2">
      <c r="K81" s="49" t="s">
        <v>137</v>
      </c>
      <c r="L81" s="53" t="s">
        <v>138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139</v>
      </c>
      <c r="L83" s="50" t="s">
        <v>140</v>
      </c>
      <c r="M83" s="52">
        <v>2.9000000000000001E-2</v>
      </c>
    </row>
    <row r="84" spans="11:13" ht="14.25" x14ac:dyDescent="0.2">
      <c r="K84" s="49" t="s">
        <v>141</v>
      </c>
      <c r="L84" s="50" t="s">
        <v>142</v>
      </c>
      <c r="M84" s="52">
        <v>4.5400000000000003E-2</v>
      </c>
    </row>
    <row r="85" spans="11:13" ht="14.25" x14ac:dyDescent="0.2">
      <c r="K85" s="49" t="s">
        <v>143</v>
      </c>
      <c r="L85" s="50" t="s">
        <v>144</v>
      </c>
      <c r="M85" s="52">
        <f>M83*M84</f>
        <v>1.3166000000000002E-3</v>
      </c>
    </row>
    <row r="86" spans="11:13" ht="14.25" x14ac:dyDescent="0.2">
      <c r="K86" s="49" t="s">
        <v>145</v>
      </c>
      <c r="L86" s="50" t="s">
        <v>146</v>
      </c>
      <c r="M86" s="52">
        <v>3.15E-2</v>
      </c>
    </row>
    <row r="87" spans="11:13" ht="14.25" x14ac:dyDescent="0.2">
      <c r="K87" s="49" t="s">
        <v>147</v>
      </c>
      <c r="L87" s="50" t="s">
        <v>148</v>
      </c>
      <c r="M87" s="52">
        <v>2E-3</v>
      </c>
    </row>
    <row r="88" spans="11:13" ht="15" x14ac:dyDescent="0.2">
      <c r="K88" s="49" t="s">
        <v>149</v>
      </c>
      <c r="L88" s="53" t="s">
        <v>150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151</v>
      </c>
      <c r="L90" s="50" t="s">
        <v>152</v>
      </c>
      <c r="M90" s="52">
        <f>ROUND(M73*M81,4)</f>
        <v>6.5299999999999997E-2</v>
      </c>
    </row>
    <row r="91" spans="11:13" ht="42.75" x14ac:dyDescent="0.2">
      <c r="K91" s="49" t="s">
        <v>153</v>
      </c>
      <c r="L91" s="60" t="s">
        <v>154</v>
      </c>
      <c r="M91" s="52">
        <f>ROUND((M83*M72),4)</f>
        <v>2.3E-3</v>
      </c>
    </row>
    <row r="92" spans="11:13" ht="15" x14ac:dyDescent="0.2">
      <c r="K92" s="49" t="s">
        <v>155</v>
      </c>
      <c r="L92" s="53" t="s">
        <v>156</v>
      </c>
      <c r="M92" s="54">
        <f>SUM(M90:M91)</f>
        <v>6.7599999999999993E-2</v>
      </c>
    </row>
    <row r="93" spans="11:13" ht="15.75" thickBot="1" x14ac:dyDescent="0.25">
      <c r="K93" s="61"/>
      <c r="L93" s="62" t="s">
        <v>157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K12" sqref="K12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1" t="s">
        <v>164</v>
      </c>
      <c r="B1" s="229"/>
      <c r="C1" s="229"/>
      <c r="D1" s="229"/>
      <c r="E1" s="229"/>
      <c r="F1" s="229"/>
      <c r="G1" s="229"/>
      <c r="H1" s="230"/>
    </row>
    <row r="2" spans="1:8" ht="11.85" customHeight="1" x14ac:dyDescent="0.2">
      <c r="A2" s="134"/>
      <c r="B2" s="135"/>
      <c r="C2" s="135"/>
      <c r="D2" s="135"/>
      <c r="E2" s="135"/>
      <c r="F2" s="135"/>
      <c r="G2" s="135"/>
      <c r="H2" s="136"/>
    </row>
    <row r="3" spans="1:8" ht="13.7" customHeight="1" x14ac:dyDescent="0.2">
      <c r="A3" s="231" t="s">
        <v>0</v>
      </c>
      <c r="B3" s="79"/>
      <c r="C3" s="79"/>
      <c r="D3" s="79"/>
      <c r="E3" s="79"/>
      <c r="F3" s="79"/>
      <c r="G3" s="79"/>
      <c r="H3" s="80"/>
    </row>
    <row r="4" spans="1:8" ht="13.7" customHeight="1" x14ac:dyDescent="0.2">
      <c r="A4" s="232"/>
      <c r="B4" s="233"/>
      <c r="C4" s="233"/>
      <c r="D4" s="233"/>
      <c r="E4" s="233"/>
      <c r="F4" s="233"/>
      <c r="G4" s="233"/>
      <c r="H4" s="234"/>
    </row>
    <row r="5" spans="1:8" ht="13.5" customHeight="1" x14ac:dyDescent="0.2">
      <c r="A5" s="222" t="s">
        <v>59</v>
      </c>
      <c r="B5" s="221"/>
      <c r="C5" s="40">
        <f>C7*C6</f>
        <v>210</v>
      </c>
      <c r="D5" s="222" t="s">
        <v>2</v>
      </c>
      <c r="E5" s="221"/>
      <c r="F5" s="41" t="s">
        <v>60</v>
      </c>
      <c r="G5" s="42"/>
      <c r="H5" s="43">
        <f>H6*C6</f>
        <v>142719.54699037076</v>
      </c>
    </row>
    <row r="6" spans="1:8" ht="13.5" customHeight="1" x14ac:dyDescent="0.2">
      <c r="A6" s="222" t="s">
        <v>3</v>
      </c>
      <c r="B6" s="221"/>
      <c r="C6" s="72">
        <v>10.5</v>
      </c>
      <c r="D6" s="222" t="s">
        <v>4</v>
      </c>
      <c r="E6" s="221"/>
      <c r="F6" s="41" t="s">
        <v>60</v>
      </c>
      <c r="G6" s="42"/>
      <c r="H6" s="43">
        <f>H7*C7</f>
        <v>13592.337808606739</v>
      </c>
    </row>
    <row r="7" spans="1:8" ht="13.5" customHeight="1" x14ac:dyDescent="0.2">
      <c r="A7" s="222" t="s">
        <v>5</v>
      </c>
      <c r="B7" s="221"/>
      <c r="C7" s="40">
        <v>20</v>
      </c>
      <c r="D7" s="222" t="s">
        <v>6</v>
      </c>
      <c r="E7" s="221"/>
      <c r="F7" s="41" t="s">
        <v>60</v>
      </c>
      <c r="G7" s="42"/>
      <c r="H7" s="44">
        <f>H8*C8</f>
        <v>679.61689043033698</v>
      </c>
    </row>
    <row r="8" spans="1:8" ht="13.5" customHeight="1" x14ac:dyDescent="0.2">
      <c r="A8" s="220" t="s">
        <v>75</v>
      </c>
      <c r="B8" s="221"/>
      <c r="C8" s="70">
        <v>84</v>
      </c>
      <c r="D8" s="222" t="s">
        <v>7</v>
      </c>
      <c r="E8" s="221"/>
      <c r="F8" s="41" t="s">
        <v>60</v>
      </c>
      <c r="G8" s="42"/>
      <c r="H8" s="73">
        <f>'Planilha Analítica'!H8</f>
        <v>8.0906772670278215</v>
      </c>
    </row>
    <row r="9" spans="1:8" ht="15" customHeight="1" x14ac:dyDescent="0.2">
      <c r="A9" s="223" t="s">
        <v>61</v>
      </c>
      <c r="B9" s="224"/>
      <c r="C9" s="225"/>
      <c r="D9" s="226" t="s">
        <v>62</v>
      </c>
      <c r="E9" s="227"/>
      <c r="F9" s="226" t="s">
        <v>63</v>
      </c>
      <c r="G9" s="228"/>
      <c r="H9" s="227"/>
    </row>
    <row r="10" spans="1:8" ht="15" customHeight="1" x14ac:dyDescent="0.2">
      <c r="A10" s="216" t="s">
        <v>64</v>
      </c>
      <c r="B10" s="214"/>
      <c r="C10" s="214"/>
      <c r="D10" s="210">
        <f>'Planilha Analítica'!E21</f>
        <v>15600</v>
      </c>
      <c r="E10" s="210"/>
      <c r="F10" s="215">
        <f>D10/D20</f>
        <v>0.10930527968290513</v>
      </c>
      <c r="G10" s="215"/>
      <c r="H10" s="215"/>
    </row>
    <row r="11" spans="1:8" ht="15" customHeight="1" x14ac:dyDescent="0.2">
      <c r="A11" s="216" t="s">
        <v>65</v>
      </c>
      <c r="B11" s="214"/>
      <c r="C11" s="214"/>
      <c r="D11" s="210">
        <f>'Planilha Analítica'!E25</f>
        <v>849.69</v>
      </c>
      <c r="E11" s="210"/>
      <c r="F11" s="215">
        <f>D11/D20</f>
        <v>5.9535643008825426E-3</v>
      </c>
      <c r="G11" s="215"/>
      <c r="H11" s="215"/>
    </row>
    <row r="12" spans="1:8" ht="15" customHeight="1" x14ac:dyDescent="0.2">
      <c r="A12" s="216" t="s">
        <v>66</v>
      </c>
      <c r="B12" s="214"/>
      <c r="C12" s="214"/>
      <c r="D12" s="211">
        <f>'Planilha Analítica'!G28</f>
        <v>870.56</v>
      </c>
      <c r="E12" s="210"/>
      <c r="F12" s="215">
        <f>D12/D20</f>
        <v>6.0997951462019159E-3</v>
      </c>
      <c r="G12" s="215"/>
      <c r="H12" s="215"/>
    </row>
    <row r="13" spans="1:8" ht="15" customHeight="1" x14ac:dyDescent="0.2">
      <c r="A13" s="216" t="s">
        <v>67</v>
      </c>
      <c r="B13" s="214"/>
      <c r="C13" s="214"/>
      <c r="D13" s="210">
        <f>'Planilha Analítica'!G34</f>
        <v>15368.85</v>
      </c>
      <c r="E13" s="210"/>
      <c r="F13" s="215">
        <f>D13/D20</f>
        <v>0.10768566972144979</v>
      </c>
      <c r="G13" s="215"/>
      <c r="H13" s="215"/>
    </row>
    <row r="14" spans="1:8" ht="15" customHeight="1" x14ac:dyDescent="0.2">
      <c r="A14" s="216" t="s">
        <v>68</v>
      </c>
      <c r="B14" s="214"/>
      <c r="C14" s="214"/>
      <c r="D14" s="210">
        <f>'Planilha Analítica'!G39</f>
        <v>7684.4250000000002</v>
      </c>
      <c r="E14" s="210"/>
      <c r="F14" s="215">
        <f>D14/D20</f>
        <v>5.3842834860724893E-2</v>
      </c>
      <c r="G14" s="215"/>
      <c r="H14" s="215"/>
    </row>
    <row r="15" spans="1:8" ht="15" customHeight="1" x14ac:dyDescent="0.2">
      <c r="A15" s="216" t="s">
        <v>69</v>
      </c>
      <c r="B15" s="214"/>
      <c r="C15" s="214"/>
      <c r="D15" s="210">
        <f>'Planilha Analítica'!F43</f>
        <v>2000</v>
      </c>
      <c r="E15" s="210"/>
      <c r="F15" s="215">
        <f>D15/D20</f>
        <v>1.4013497395244247E-2</v>
      </c>
      <c r="G15" s="215"/>
      <c r="H15" s="215"/>
    </row>
    <row r="16" spans="1:8" ht="15" customHeight="1" x14ac:dyDescent="0.2">
      <c r="A16" s="216" t="s">
        <v>70</v>
      </c>
      <c r="B16" s="214"/>
      <c r="C16" s="214"/>
      <c r="D16" s="210">
        <f>'Planilha Analítica'!G48</f>
        <v>56071.743350000004</v>
      </c>
      <c r="E16" s="210"/>
      <c r="F16" s="215">
        <f>D16/D20</f>
        <v>0.39288061469101448</v>
      </c>
      <c r="G16" s="215"/>
      <c r="H16" s="215"/>
    </row>
    <row r="17" spans="1:9" ht="15" customHeight="1" x14ac:dyDescent="0.2">
      <c r="A17" s="216" t="s">
        <v>71</v>
      </c>
      <c r="B17" s="214"/>
      <c r="C17" s="214"/>
      <c r="D17" s="210">
        <f>'Planilha Analítica'!G55</f>
        <v>17800</v>
      </c>
      <c r="E17" s="210"/>
      <c r="F17" s="215">
        <f>D17/D20</f>
        <v>0.1247201268176738</v>
      </c>
      <c r="G17" s="215"/>
      <c r="H17" s="215"/>
    </row>
    <row r="18" spans="1:9" ht="15" customHeight="1" x14ac:dyDescent="0.2">
      <c r="A18" s="216" t="s">
        <v>72</v>
      </c>
      <c r="B18" s="214"/>
      <c r="C18" s="214"/>
      <c r="D18" s="210">
        <f>'Planilha Analítica'!F58</f>
        <v>15111.884885500001</v>
      </c>
      <c r="E18" s="210"/>
      <c r="F18" s="215">
        <f>D18/D20</f>
        <v>0.10588517974009259</v>
      </c>
      <c r="G18" s="215"/>
      <c r="H18" s="215"/>
    </row>
    <row r="19" spans="1:9" ht="15" customHeight="1" x14ac:dyDescent="0.2">
      <c r="A19" s="213" t="s">
        <v>102</v>
      </c>
      <c r="B19" s="214"/>
      <c r="C19" s="214"/>
      <c r="D19" s="210">
        <f>'Planilha Analítica'!E61</f>
        <v>11362.393754870749</v>
      </c>
      <c r="E19" s="210"/>
      <c r="F19" s="215">
        <f>D19/D20</f>
        <v>7.9613437643810375E-2</v>
      </c>
      <c r="G19" s="215"/>
      <c r="H19" s="215"/>
    </row>
    <row r="20" spans="1:9" ht="15" customHeight="1" x14ac:dyDescent="0.2">
      <c r="A20" s="216" t="s">
        <v>73</v>
      </c>
      <c r="B20" s="214"/>
      <c r="C20" s="214"/>
      <c r="D20" s="210">
        <f>D19+D18+D17+D16+D15+D14+D13+D12+D11+D10</f>
        <v>142719.54699037079</v>
      </c>
      <c r="E20" s="210"/>
      <c r="F20" s="215">
        <f>F19+F18+F17+F16+F15+F14+F13+F12+F11+F10</f>
        <v>1</v>
      </c>
      <c r="G20" s="215"/>
      <c r="H20" s="215"/>
    </row>
    <row r="21" spans="1:9" ht="15" customHeight="1" x14ac:dyDescent="0.2">
      <c r="A21" s="16" t="s">
        <v>74</v>
      </c>
      <c r="B21" s="217"/>
      <c r="C21" s="217"/>
      <c r="D21" s="218"/>
      <c r="E21" s="218"/>
      <c r="F21" s="218"/>
      <c r="G21" s="218"/>
      <c r="H21" s="218"/>
    </row>
    <row r="22" spans="1:9" ht="167.1" customHeight="1" x14ac:dyDescent="0.2">
      <c r="A22" s="219" t="s">
        <v>161</v>
      </c>
      <c r="B22" s="212"/>
      <c r="C22" s="212"/>
      <c r="D22" s="212"/>
      <c r="E22" s="212"/>
      <c r="F22" s="212"/>
      <c r="G22" s="212"/>
      <c r="H22" s="212"/>
      <c r="I22" s="212"/>
    </row>
    <row r="23" spans="1:9" ht="13.5" customHeight="1" x14ac:dyDescent="0.2">
      <c r="A23" s="208"/>
      <c r="B23" s="208"/>
      <c r="C23" s="208"/>
      <c r="D23" s="208"/>
      <c r="E23" s="208"/>
      <c r="F23" s="208"/>
      <c r="G23" s="208"/>
      <c r="H23" s="208"/>
      <c r="I23" s="208"/>
    </row>
    <row r="24" spans="1:9" ht="15" customHeight="1" x14ac:dyDescent="0.2">
      <c r="A24" s="209"/>
      <c r="B24" s="209"/>
      <c r="C24" s="209"/>
      <c r="D24" s="209"/>
      <c r="E24" s="209"/>
      <c r="F24" s="209"/>
      <c r="G24" s="209"/>
      <c r="H24" s="209"/>
      <c r="I24" s="209"/>
    </row>
    <row r="25" spans="1:9" ht="27" customHeight="1" x14ac:dyDescent="0.2">
      <c r="A25" s="212"/>
      <c r="B25" s="212"/>
      <c r="C25" s="212"/>
      <c r="D25" s="212"/>
      <c r="E25" s="212"/>
      <c r="F25" s="212"/>
      <c r="G25" s="212"/>
      <c r="H25" s="212"/>
      <c r="I25" s="212"/>
    </row>
    <row r="26" spans="1:9" ht="13.5" customHeight="1" x14ac:dyDescent="0.2">
      <c r="A26" s="208"/>
      <c r="B26" s="208"/>
      <c r="C26" s="208"/>
      <c r="D26" s="208"/>
      <c r="E26" s="208"/>
      <c r="F26" s="208"/>
      <c r="G26" s="208"/>
      <c r="H26" s="208"/>
      <c r="I26" s="208"/>
    </row>
    <row r="27" spans="1:9" ht="13.5" customHeight="1" x14ac:dyDescent="0.2">
      <c r="A27" s="208"/>
      <c r="B27" s="208"/>
      <c r="C27" s="208"/>
      <c r="D27" s="208"/>
      <c r="E27" s="208"/>
      <c r="F27" s="208"/>
      <c r="G27" s="208"/>
      <c r="H27" s="208"/>
      <c r="I27" s="208"/>
    </row>
    <row r="28" spans="1:9" ht="13.5" customHeight="1" x14ac:dyDescent="0.2">
      <c r="A28" s="208"/>
      <c r="B28" s="208"/>
      <c r="C28" s="208"/>
      <c r="D28" s="208"/>
      <c r="E28" s="208"/>
      <c r="F28" s="208"/>
      <c r="G28" s="208"/>
      <c r="H28" s="208"/>
      <c r="I28" s="208"/>
    </row>
    <row r="29" spans="1:9" ht="13.5" customHeight="1" x14ac:dyDescent="0.2">
      <c r="A29" s="208"/>
      <c r="B29" s="208"/>
      <c r="C29" s="208"/>
      <c r="D29" s="208"/>
      <c r="E29" s="208"/>
      <c r="F29" s="208"/>
      <c r="G29" s="208"/>
      <c r="H29" s="208"/>
      <c r="I29" s="208"/>
    </row>
    <row r="30" spans="1:9" ht="15" customHeight="1" x14ac:dyDescent="0.2">
      <c r="A30" s="209"/>
      <c r="B30" s="209"/>
      <c r="C30" s="209"/>
      <c r="D30" s="209"/>
      <c r="E30" s="209"/>
      <c r="F30" s="209"/>
      <c r="G30" s="209"/>
      <c r="H30" s="209"/>
      <c r="I30" s="209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2026-06-11T15:47:58Z</cp:lastPrinted>
  <dcterms:created xsi:type="dcterms:W3CDTF">2026-04-09T16:10:56Z</dcterms:created>
  <dcterms:modified xsi:type="dcterms:W3CDTF">2026-06-11T15:48:17Z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